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2.135.230\jinjika\人事係\人事\教員・医員（採・退・配・兼任）\主任教授審査委員会\2026\公募文書+申請用紙\指定様式（消化器外科学（炎症）講座）\"/>
    </mc:Choice>
  </mc:AlternateContent>
  <xr:revisionPtr revIDLastSave="0" documentId="13_ncr:1_{D93CEEB9-93D0-4B7F-BAB5-3CF0A427F7F5}" xr6:coauthVersionLast="47" xr6:coauthVersionMax="47" xr10:uidLastSave="{00000000-0000-0000-0000-000000000000}"/>
  <bookViews>
    <workbookView xWindow="255" yWindow="1425" windowWidth="20235" windowHeight="13425" xr2:uid="{00000000-000D-0000-FFFF-FFFF00000000}"/>
  </bookViews>
  <sheets>
    <sheet name="手術実績（時系列）" sheetId="1" r:id="rId1"/>
    <sheet name="Sheet2" sheetId="2" state="hidden" r:id="rId2"/>
  </sheets>
  <definedNames>
    <definedName name="_xlnm.Print_Area" localSheetId="0">'手術実績（時系列）'!$A$1:$L$28</definedName>
    <definedName name="_xlnm.Print_Titles" localSheetId="0">'手術実績（時系列）'!$8:$8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1" i="1" l="1"/>
  <c r="Q11" i="1"/>
  <c r="P11" i="1"/>
  <c r="O11" i="1"/>
  <c r="N11" i="1"/>
  <c r="R12" i="1"/>
  <c r="R10" i="1"/>
  <c r="Q12" i="1"/>
  <c r="Q10" i="1"/>
  <c r="P12" i="1"/>
  <c r="P10" i="1"/>
  <c r="O12" i="1"/>
  <c r="O10" i="1"/>
  <c r="N12" i="1"/>
  <c r="N10" i="1"/>
</calcChain>
</file>

<file path=xl/sharedStrings.xml><?xml version="1.0" encoding="utf-8"?>
<sst xmlns="http://schemas.openxmlformats.org/spreadsheetml/2006/main" count="51" uniqueCount="40">
  <si>
    <t>手術実施
年月日</t>
    <rPh sb="0" eb="2">
      <t>シュジュツ</t>
    </rPh>
    <rPh sb="2" eb="4">
      <t>ジッシ</t>
    </rPh>
    <rPh sb="5" eb="8">
      <t>ネンガッピ</t>
    </rPh>
    <phoneticPr fontId="2"/>
  </si>
  <si>
    <t>性別</t>
    <rPh sb="0" eb="2">
      <t>セイベツ</t>
    </rPh>
    <phoneticPr fontId="2"/>
  </si>
  <si>
    <t>患者
年齢</t>
    <rPh sb="0" eb="2">
      <t>カンジャ</t>
    </rPh>
    <rPh sb="3" eb="5">
      <t>ネンレイ</t>
    </rPh>
    <phoneticPr fontId="2"/>
  </si>
  <si>
    <t>執刀</t>
    <rPh sb="0" eb="2">
      <t>シットウ</t>
    </rPh>
    <phoneticPr fontId="2"/>
  </si>
  <si>
    <t>※欄が足りない場合は、適宜行を追加してください</t>
    <rPh sb="1" eb="2">
      <t>ラン</t>
    </rPh>
    <rPh sb="3" eb="4">
      <t>タ</t>
    </rPh>
    <rPh sb="7" eb="9">
      <t>バアイ</t>
    </rPh>
    <rPh sb="11" eb="13">
      <t>テキギ</t>
    </rPh>
    <rPh sb="13" eb="14">
      <t>ギョウ</t>
    </rPh>
    <rPh sb="15" eb="17">
      <t>ツイカ</t>
    </rPh>
    <phoneticPr fontId="2"/>
  </si>
  <si>
    <t>指導</t>
    <rPh sb="0" eb="2">
      <t>シドウ</t>
    </rPh>
    <phoneticPr fontId="2"/>
  </si>
  <si>
    <t>女</t>
    <rPh sb="0" eb="1">
      <t>オンナ</t>
    </rPh>
    <phoneticPr fontId="2"/>
  </si>
  <si>
    <t>病　　　名</t>
    <rPh sb="0" eb="1">
      <t>ヤマイ</t>
    </rPh>
    <rPh sb="4" eb="5">
      <t>メイ</t>
    </rPh>
    <phoneticPr fontId="2"/>
  </si>
  <si>
    <t>執刀・指導・
助手の区別</t>
    <rPh sb="0" eb="2">
      <t>シットウ</t>
    </rPh>
    <rPh sb="3" eb="5">
      <t>シドウ</t>
    </rPh>
    <rPh sb="7" eb="9">
      <t>ジョシュ</t>
    </rPh>
    <rPh sb="10" eb="12">
      <t>クベツ</t>
    </rPh>
    <phoneticPr fontId="2"/>
  </si>
  <si>
    <t>男</t>
    <rPh sb="0" eb="1">
      <t>オトコ</t>
    </rPh>
    <phoneticPr fontId="2"/>
  </si>
  <si>
    <t>助手</t>
    <rPh sb="0" eb="2">
      <t>ジョシュ</t>
    </rPh>
    <phoneticPr fontId="2"/>
  </si>
  <si>
    <t xml:space="preserve">
番 号
※1
</t>
    <rPh sb="1" eb="2">
      <t>バン</t>
    </rPh>
    <rPh sb="3" eb="4">
      <t>ゴウ</t>
    </rPh>
    <phoneticPr fontId="2"/>
  </si>
  <si>
    <t>30日死亡の
有無</t>
    <rPh sb="2" eb="3">
      <t>ニチ</t>
    </rPh>
    <rPh sb="3" eb="5">
      <t>シボウ</t>
    </rPh>
    <rPh sb="7" eb="9">
      <t>ウム</t>
    </rPh>
    <phoneticPr fontId="2"/>
  </si>
  <si>
    <t>無</t>
    <rPh sb="0" eb="1">
      <t>ナ</t>
    </rPh>
    <phoneticPr fontId="2"/>
  </si>
  <si>
    <t>有</t>
    <rPh sb="0" eb="1">
      <t>ア</t>
    </rPh>
    <phoneticPr fontId="2"/>
  </si>
  <si>
    <t>手術時間</t>
    <rPh sb="0" eb="2">
      <t>シュジュツ</t>
    </rPh>
    <rPh sb="2" eb="4">
      <t>ジカン</t>
    </rPh>
    <phoneticPr fontId="2"/>
  </si>
  <si>
    <t>出血量</t>
    <rPh sb="0" eb="3">
      <t>シュッケツリョウ</t>
    </rPh>
    <phoneticPr fontId="2"/>
  </si>
  <si>
    <t>※1　他施設で実施した手術には番号に＊（アスタリスク）をつけてください</t>
    <phoneticPr fontId="2"/>
  </si>
  <si>
    <t>例＊</t>
    <rPh sb="0" eb="1">
      <t>レイ</t>
    </rPh>
    <phoneticPr fontId="2"/>
  </si>
  <si>
    <t>XXXml</t>
    <phoneticPr fontId="2"/>
  </si>
  <si>
    <t>部位
※2</t>
    <rPh sb="0" eb="2">
      <t>ブイ</t>
    </rPh>
    <phoneticPr fontId="2"/>
  </si>
  <si>
    <t>上長または施設長：</t>
    <rPh sb="0" eb="2">
      <t>ジョウチョウ</t>
    </rPh>
    <rPh sb="5" eb="8">
      <t>シセツチョウ</t>
    </rPh>
    <phoneticPr fontId="2"/>
  </si>
  <si>
    <t>氏名：</t>
    <phoneticPr fontId="2"/>
  </si>
  <si>
    <t>XX時間XX分</t>
    <rPh sb="2" eb="4">
      <t>ジカン</t>
    </rPh>
    <rPh sb="6" eb="7">
      <t>フン</t>
    </rPh>
    <phoneticPr fontId="2"/>
  </si>
  <si>
    <t>過 去　３　年 間　（2023年4月1日～2026年3月31日まで） の 手 術 実 績</t>
    <rPh sb="0" eb="1">
      <t>カ</t>
    </rPh>
    <rPh sb="2" eb="3">
      <t>キョ</t>
    </rPh>
    <rPh sb="6" eb="7">
      <t>ネン</t>
    </rPh>
    <rPh sb="8" eb="9">
      <t>カン</t>
    </rPh>
    <rPh sb="37" eb="38">
      <t>テ</t>
    </rPh>
    <rPh sb="39" eb="40">
      <t>ジュツ</t>
    </rPh>
    <rPh sb="41" eb="42">
      <t>ジツ</t>
    </rPh>
    <rPh sb="43" eb="44">
      <t>ツムギ</t>
    </rPh>
    <phoneticPr fontId="2"/>
  </si>
  <si>
    <t>術　　　式　</t>
    <rPh sb="0" eb="1">
      <t>ジュツ</t>
    </rPh>
    <rPh sb="4" eb="5">
      <t>シキ</t>
    </rPh>
    <phoneticPr fontId="2"/>
  </si>
  <si>
    <t>※3　IBDに関連する手術の場合は〇をご記載ください</t>
    <rPh sb="7" eb="9">
      <t>カンレン</t>
    </rPh>
    <rPh sb="11" eb="13">
      <t>シュジュツ</t>
    </rPh>
    <rPh sb="14" eb="16">
      <t>バアイ</t>
    </rPh>
    <rPh sb="20" eb="22">
      <t>キサイ</t>
    </rPh>
    <phoneticPr fontId="2"/>
  </si>
  <si>
    <t>※2　小腸／結腸／直腸／肛門／その他　を記載ください</t>
    <rPh sb="3" eb="5">
      <t>ショウチョウ</t>
    </rPh>
    <rPh sb="6" eb="8">
      <t>ケッチョウ</t>
    </rPh>
    <rPh sb="9" eb="11">
      <t>チョクチョウ</t>
    </rPh>
    <rPh sb="12" eb="14">
      <t>コウモン</t>
    </rPh>
    <rPh sb="17" eb="18">
      <t>タ</t>
    </rPh>
    <rPh sb="20" eb="22">
      <t>キサイ</t>
    </rPh>
    <phoneticPr fontId="2"/>
  </si>
  <si>
    <t>〇</t>
    <phoneticPr fontId="2"/>
  </si>
  <si>
    <t>×</t>
    <phoneticPr fontId="2"/>
  </si>
  <si>
    <t>小腸</t>
    <rPh sb="0" eb="2">
      <t>ショウチョウ</t>
    </rPh>
    <phoneticPr fontId="2"/>
  </si>
  <si>
    <t>結腸</t>
    <rPh sb="0" eb="2">
      <t>ケッチョウ</t>
    </rPh>
    <phoneticPr fontId="2"/>
  </si>
  <si>
    <t>直腸</t>
    <rPh sb="0" eb="2">
      <t>チョクチョウ</t>
    </rPh>
    <phoneticPr fontId="2"/>
  </si>
  <si>
    <t>肛門</t>
    <rPh sb="0" eb="2">
      <t>コウモン</t>
    </rPh>
    <phoneticPr fontId="2"/>
  </si>
  <si>
    <t>その他</t>
    <rPh sb="2" eb="3">
      <t>タ</t>
    </rPh>
    <phoneticPr fontId="2"/>
  </si>
  <si>
    <t>潰瘍性大腸炎</t>
    <rPh sb="0" eb="6">
      <t>カイヨウ</t>
    </rPh>
    <phoneticPr fontId="2"/>
  </si>
  <si>
    <t>IBDに関連する手術
※3</t>
    <rPh sb="4" eb="6">
      <t>カンレン</t>
    </rPh>
    <rPh sb="8" eb="10">
      <t>シュジュツ</t>
    </rPh>
    <phoneticPr fontId="2"/>
  </si>
  <si>
    <t xml:space="preserve">直腸 </t>
    <rPh sb="0" eb="2">
      <t>チョクチョウ</t>
    </rPh>
    <phoneticPr fontId="2"/>
  </si>
  <si>
    <t>執刀　</t>
    <rPh sb="0" eb="2">
      <t>シットウ</t>
    </rPh>
    <phoneticPr fontId="2"/>
  </si>
  <si>
    <t>大腸全摘回腸嚢肛門（管）吻合術</t>
    <rPh sb="6" eb="7">
      <t>ノウ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</si>
</sst>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b/>
      <u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58" fontId="0" fillId="2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R28"/>
  <sheetViews>
    <sheetView tabSelected="1" view="pageBreakPreview" zoomScaleNormal="100" zoomScaleSheetLayoutView="100" workbookViewId="0">
      <selection activeCell="G9" sqref="G9"/>
    </sheetView>
  </sheetViews>
  <sheetFormatPr defaultColWidth="9" defaultRowHeight="13.5" x14ac:dyDescent="0.15"/>
  <cols>
    <col min="1" max="1" width="7.625" customWidth="1"/>
    <col min="2" max="2" width="17.625" customWidth="1"/>
    <col min="3" max="4" width="6.625" customWidth="1"/>
    <col min="5" max="5" width="7.5" customWidth="1"/>
    <col min="6" max="6" width="32.5" customWidth="1"/>
    <col min="7" max="7" width="41.625" customWidth="1"/>
    <col min="8" max="8" width="10" customWidth="1"/>
    <col min="9" max="9" width="15.625" customWidth="1"/>
    <col min="10" max="10" width="9" customWidth="1"/>
    <col min="11" max="11" width="10.625" customWidth="1"/>
    <col min="12" max="12" width="9.875" customWidth="1"/>
  </cols>
  <sheetData>
    <row r="1" spans="1:18" ht="33" customHeight="1" x14ac:dyDescent="0.15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8" ht="35.25" customHeight="1" x14ac:dyDescent="0.15">
      <c r="A2" s="1"/>
      <c r="B2" s="2"/>
      <c r="C2" s="2"/>
      <c r="D2" s="2"/>
      <c r="E2" s="2"/>
      <c r="H2" s="10" t="s">
        <v>21</v>
      </c>
      <c r="I2" s="24"/>
      <c r="J2" s="24"/>
      <c r="K2" s="24"/>
      <c r="L2" s="14"/>
    </row>
    <row r="3" spans="1:18" ht="35.25" customHeight="1" x14ac:dyDescent="0.15">
      <c r="B3" s="2"/>
      <c r="C3" s="2"/>
      <c r="D3" s="2"/>
      <c r="E3" s="2"/>
      <c r="H3" s="10" t="s">
        <v>22</v>
      </c>
      <c r="I3" s="25"/>
      <c r="J3" s="25"/>
      <c r="K3" s="25"/>
      <c r="L3" s="14"/>
    </row>
    <row r="4" spans="1:18" ht="15.75" customHeight="1" x14ac:dyDescent="0.15">
      <c r="B4" s="2"/>
      <c r="C4" s="2"/>
      <c r="D4" s="2"/>
      <c r="E4" s="2"/>
      <c r="H4" s="10"/>
      <c r="I4" s="3"/>
      <c r="J4" s="3"/>
      <c r="K4" s="12"/>
    </row>
    <row r="5" spans="1:18" ht="19.5" customHeight="1" x14ac:dyDescent="0.15">
      <c r="B5" s="2"/>
      <c r="C5" s="2"/>
      <c r="D5" s="2"/>
      <c r="E5" s="2"/>
      <c r="G5" s="3" t="s">
        <v>17</v>
      </c>
      <c r="H5" s="3"/>
      <c r="I5" s="3"/>
      <c r="J5" s="3"/>
      <c r="K5" s="12"/>
    </row>
    <row r="6" spans="1:18" ht="19.5" customHeight="1" x14ac:dyDescent="0.15">
      <c r="B6" s="2"/>
      <c r="C6" s="2"/>
      <c r="D6" s="2"/>
      <c r="E6" s="2"/>
      <c r="G6" s="3" t="s">
        <v>27</v>
      </c>
      <c r="H6" s="3"/>
      <c r="I6" s="3"/>
      <c r="J6" s="3"/>
      <c r="K6" s="12"/>
    </row>
    <row r="7" spans="1:18" ht="21.75" customHeight="1" x14ac:dyDescent="0.15">
      <c r="A7" s="3"/>
      <c r="B7" s="3"/>
      <c r="C7" s="3"/>
      <c r="D7" s="3"/>
      <c r="E7" s="3"/>
      <c r="F7" s="15"/>
      <c r="G7" s="11" t="s">
        <v>26</v>
      </c>
      <c r="H7" s="13"/>
      <c r="I7" s="13"/>
      <c r="J7" s="13"/>
      <c r="K7" s="13"/>
    </row>
    <row r="8" spans="1:18" ht="45" customHeight="1" x14ac:dyDescent="0.15">
      <c r="A8" s="4" t="s">
        <v>11</v>
      </c>
      <c r="B8" s="4" t="s">
        <v>0</v>
      </c>
      <c r="C8" s="5" t="s">
        <v>1</v>
      </c>
      <c r="D8" s="4" t="s">
        <v>2</v>
      </c>
      <c r="E8" s="4" t="s">
        <v>20</v>
      </c>
      <c r="F8" s="4" t="s">
        <v>7</v>
      </c>
      <c r="G8" s="21" t="s">
        <v>25</v>
      </c>
      <c r="H8" s="22" t="s">
        <v>36</v>
      </c>
      <c r="I8" s="16" t="s">
        <v>15</v>
      </c>
      <c r="J8" s="16" t="s">
        <v>16</v>
      </c>
      <c r="K8" s="6" t="s">
        <v>8</v>
      </c>
      <c r="L8" s="6" t="s">
        <v>12</v>
      </c>
    </row>
    <row r="9" spans="1:18" s="9" customFormat="1" ht="25.5" customHeight="1" x14ac:dyDescent="0.15">
      <c r="A9" s="7" t="s">
        <v>18</v>
      </c>
      <c r="B9" s="17">
        <v>45017</v>
      </c>
      <c r="C9" s="8" t="s">
        <v>6</v>
      </c>
      <c r="D9" s="7">
        <v>50</v>
      </c>
      <c r="E9" s="23" t="s">
        <v>37</v>
      </c>
      <c r="F9" s="23" t="s">
        <v>35</v>
      </c>
      <c r="G9" s="23" t="s">
        <v>39</v>
      </c>
      <c r="H9" s="7" t="s">
        <v>28</v>
      </c>
      <c r="I9" s="20" t="s">
        <v>23</v>
      </c>
      <c r="J9" s="7" t="s">
        <v>19</v>
      </c>
      <c r="K9" s="7" t="s">
        <v>38</v>
      </c>
      <c r="L9" s="7" t="s">
        <v>13</v>
      </c>
      <c r="N9" s="9" t="s">
        <v>30</v>
      </c>
      <c r="O9" s="9" t="s">
        <v>31</v>
      </c>
      <c r="P9" s="9" t="s">
        <v>32</v>
      </c>
      <c r="Q9" s="9" t="s">
        <v>33</v>
      </c>
      <c r="R9" s="9" t="s">
        <v>34</v>
      </c>
    </row>
    <row r="10" spans="1:18" s="9" customFormat="1" ht="25.5" customHeight="1" x14ac:dyDescent="0.15">
      <c r="A10" s="5">
        <v>1</v>
      </c>
      <c r="B10" s="18"/>
      <c r="C10" s="5"/>
      <c r="D10" s="5"/>
      <c r="E10" s="5"/>
      <c r="F10" s="5"/>
      <c r="G10" s="5"/>
      <c r="H10" s="5"/>
      <c r="I10" s="19"/>
      <c r="J10" s="5"/>
      <c r="K10" s="5"/>
      <c r="L10" s="5"/>
      <c r="M10" s="9" t="s">
        <v>3</v>
      </c>
      <c r="N10" s="3">
        <f>COUNTIFS($E:$E, "小腸", $K:$K, "執刀")</f>
        <v>0</v>
      </c>
      <c r="O10" s="3">
        <f>COUNTIFS($E:$E, "結腸", $K:$K, "執刀")</f>
        <v>0</v>
      </c>
      <c r="P10" s="3">
        <f>COUNTIFS($E:$E, "直腸", $K:$K, "執刀")</f>
        <v>0</v>
      </c>
      <c r="Q10" s="3">
        <f>COUNTIFS($E:$E, "肛門", $K:$K, "執刀")</f>
        <v>0</v>
      </c>
      <c r="R10" s="3">
        <f>COUNTIFS($E:$E, "その他", $K:$K, "執刀")</f>
        <v>0</v>
      </c>
    </row>
    <row r="11" spans="1:18" s="9" customFormat="1" ht="25.5" customHeight="1" x14ac:dyDescent="0.15">
      <c r="A11" s="5">
        <v>2</v>
      </c>
      <c r="B11" s="18"/>
      <c r="C11" s="5"/>
      <c r="D11" s="5"/>
      <c r="E11" s="5"/>
      <c r="F11" s="5"/>
      <c r="G11" s="5"/>
      <c r="H11" s="5"/>
      <c r="I11" s="19"/>
      <c r="J11" s="5"/>
      <c r="K11" s="5"/>
      <c r="L11" s="5"/>
      <c r="M11" s="9" t="s">
        <v>5</v>
      </c>
      <c r="N11" s="3">
        <f>COUNTIFS($E:$E, "小腸", $K:$K, "指導")</f>
        <v>0</v>
      </c>
      <c r="O11" s="3">
        <f>COUNTIFS($E:$E, "結腸", $K:$K, "指導")</f>
        <v>0</v>
      </c>
      <c r="P11" s="3">
        <f>COUNTIFS($E:$E, "直腸", $K:$K, "指導")</f>
        <v>0</v>
      </c>
      <c r="Q11" s="3">
        <f>COUNTIFS($E:$E, "肛門", $K:$K, "指導")</f>
        <v>0</v>
      </c>
      <c r="R11" s="3">
        <f>COUNTIFS($E:$E, "その他", $K:$K, "指導")</f>
        <v>0</v>
      </c>
    </row>
    <row r="12" spans="1:18" s="9" customFormat="1" ht="25.5" customHeight="1" x14ac:dyDescent="0.15">
      <c r="A12" s="5">
        <v>3</v>
      </c>
      <c r="B12" s="18"/>
      <c r="C12" s="5"/>
      <c r="D12" s="5"/>
      <c r="E12" s="5"/>
      <c r="F12" s="5"/>
      <c r="G12" s="5"/>
      <c r="H12" s="5"/>
      <c r="I12" s="19"/>
      <c r="J12" s="5"/>
      <c r="K12" s="5"/>
      <c r="L12" s="5"/>
      <c r="M12" s="9" t="s">
        <v>10</v>
      </c>
      <c r="N12" s="3">
        <f>COUNTIFS($E:$E, "小腸", $K:$K, "助手")</f>
        <v>0</v>
      </c>
      <c r="O12" s="3">
        <f>COUNTIFS($E:$E, "結腸", $K:$K, "助手")</f>
        <v>0</v>
      </c>
      <c r="P12" s="3">
        <f>COUNTIFS($E:$E, "直腸", $K:$K, "助手")</f>
        <v>0</v>
      </c>
      <c r="Q12" s="3">
        <f>COUNTIFS($E:$E, "肛門", $K:$K, "助手")</f>
        <v>0</v>
      </c>
      <c r="R12" s="3">
        <f>COUNTIFS($E:$E, "その他", $K:$K, "助手")</f>
        <v>0</v>
      </c>
    </row>
    <row r="13" spans="1:18" s="9" customFormat="1" ht="25.5" customHeight="1" x14ac:dyDescent="0.15">
      <c r="A13" s="5">
        <v>4</v>
      </c>
      <c r="B13" s="18"/>
      <c r="C13" s="5"/>
      <c r="D13" s="5"/>
      <c r="E13" s="5"/>
      <c r="F13" s="5"/>
      <c r="G13" s="5"/>
      <c r="H13" s="5"/>
      <c r="I13" s="19"/>
      <c r="J13" s="5"/>
      <c r="K13" s="5"/>
      <c r="L13" s="5"/>
    </row>
    <row r="14" spans="1:18" s="9" customFormat="1" ht="25.5" customHeight="1" x14ac:dyDescent="0.15">
      <c r="A14" s="5">
        <v>5</v>
      </c>
      <c r="B14" s="18"/>
      <c r="C14" s="5"/>
      <c r="D14" s="5"/>
      <c r="E14" s="5"/>
      <c r="F14" s="5"/>
      <c r="G14" s="5"/>
      <c r="H14" s="5"/>
      <c r="I14" s="19"/>
      <c r="J14" s="5"/>
      <c r="K14" s="5"/>
      <c r="L14" s="5"/>
    </row>
    <row r="15" spans="1:18" s="9" customFormat="1" ht="25.5" customHeight="1" x14ac:dyDescent="0.15">
      <c r="A15" s="5">
        <v>6</v>
      </c>
      <c r="B15" s="18"/>
      <c r="C15" s="5"/>
      <c r="D15" s="5"/>
      <c r="E15" s="5"/>
      <c r="F15" s="5"/>
      <c r="G15" s="5"/>
      <c r="H15" s="5"/>
      <c r="I15" s="19"/>
      <c r="J15" s="5"/>
      <c r="K15" s="5"/>
      <c r="L15" s="5"/>
    </row>
    <row r="16" spans="1:18" s="9" customFormat="1" ht="25.5" customHeight="1" x14ac:dyDescent="0.15">
      <c r="A16" s="5">
        <v>7</v>
      </c>
      <c r="B16" s="18"/>
      <c r="C16" s="5"/>
      <c r="D16" s="5"/>
      <c r="E16" s="5"/>
      <c r="F16" s="5"/>
      <c r="G16" s="5"/>
      <c r="H16" s="5"/>
      <c r="I16" s="19"/>
      <c r="J16" s="5"/>
      <c r="K16" s="5"/>
      <c r="L16" s="5"/>
    </row>
    <row r="17" spans="1:12" s="9" customFormat="1" ht="25.5" customHeight="1" x14ac:dyDescent="0.15">
      <c r="A17" s="5">
        <v>8</v>
      </c>
      <c r="B17" s="18"/>
      <c r="C17" s="5"/>
      <c r="D17" s="5"/>
      <c r="E17" s="5"/>
      <c r="F17" s="5"/>
      <c r="G17" s="5"/>
      <c r="H17" s="5"/>
      <c r="I17" s="19"/>
      <c r="J17" s="5"/>
      <c r="K17" s="5"/>
      <c r="L17" s="5"/>
    </row>
    <row r="18" spans="1:12" s="9" customFormat="1" ht="25.5" customHeight="1" x14ac:dyDescent="0.15">
      <c r="A18" s="5">
        <v>9</v>
      </c>
      <c r="B18" s="18"/>
      <c r="C18" s="5"/>
      <c r="D18" s="5"/>
      <c r="E18" s="5"/>
      <c r="F18" s="5"/>
      <c r="G18" s="5"/>
      <c r="H18" s="5"/>
      <c r="I18" s="19"/>
      <c r="J18" s="5"/>
      <c r="K18" s="5"/>
      <c r="L18" s="5"/>
    </row>
    <row r="19" spans="1:12" s="9" customFormat="1" ht="25.5" customHeight="1" x14ac:dyDescent="0.15">
      <c r="A19" s="5">
        <v>10</v>
      </c>
      <c r="B19" s="18"/>
      <c r="C19" s="5"/>
      <c r="D19" s="5"/>
      <c r="E19" s="5"/>
      <c r="F19" s="5"/>
      <c r="G19" s="5"/>
      <c r="H19" s="5"/>
      <c r="I19" s="19"/>
      <c r="J19" s="5"/>
      <c r="K19" s="5"/>
      <c r="L19" s="5"/>
    </row>
    <row r="20" spans="1:12" s="9" customFormat="1" ht="25.5" customHeight="1" x14ac:dyDescent="0.15">
      <c r="A20" s="5">
        <v>11</v>
      </c>
      <c r="B20" s="18"/>
      <c r="C20" s="5"/>
      <c r="D20" s="5"/>
      <c r="E20" s="5"/>
      <c r="F20" s="5"/>
      <c r="G20" s="5"/>
      <c r="H20" s="5"/>
      <c r="I20" s="19"/>
      <c r="J20" s="5"/>
      <c r="K20" s="5"/>
      <c r="L20" s="5"/>
    </row>
    <row r="21" spans="1:12" s="9" customFormat="1" ht="25.5" customHeight="1" x14ac:dyDescent="0.15">
      <c r="A21" s="5">
        <v>12</v>
      </c>
      <c r="B21" s="18"/>
      <c r="C21" s="5"/>
      <c r="D21" s="5"/>
      <c r="E21" s="5"/>
      <c r="F21" s="5"/>
      <c r="G21" s="5"/>
      <c r="H21" s="5"/>
      <c r="I21" s="19"/>
      <c r="J21" s="5"/>
      <c r="K21" s="5"/>
      <c r="L21" s="5"/>
    </row>
    <row r="22" spans="1:12" s="9" customFormat="1" ht="25.5" customHeight="1" x14ac:dyDescent="0.15">
      <c r="A22" s="5">
        <v>13</v>
      </c>
      <c r="B22" s="18"/>
      <c r="C22" s="5"/>
      <c r="D22" s="5"/>
      <c r="E22" s="5"/>
      <c r="F22" s="5"/>
      <c r="G22" s="5"/>
      <c r="H22" s="5"/>
      <c r="I22" s="19"/>
      <c r="J22" s="5"/>
      <c r="K22" s="5"/>
      <c r="L22" s="5"/>
    </row>
    <row r="23" spans="1:12" s="9" customFormat="1" ht="25.5" customHeight="1" x14ac:dyDescent="0.15">
      <c r="A23" s="5">
        <v>14</v>
      </c>
      <c r="B23" s="18"/>
      <c r="C23" s="5"/>
      <c r="D23" s="5"/>
      <c r="E23" s="5"/>
      <c r="F23" s="5"/>
      <c r="G23" s="5"/>
      <c r="H23" s="5"/>
      <c r="I23" s="19"/>
      <c r="J23" s="5"/>
      <c r="K23" s="5"/>
      <c r="L23" s="5"/>
    </row>
    <row r="24" spans="1:12" s="9" customFormat="1" ht="25.5" customHeight="1" x14ac:dyDescent="0.15">
      <c r="A24" s="5">
        <v>15</v>
      </c>
      <c r="B24" s="18"/>
      <c r="C24" s="5"/>
      <c r="D24" s="5"/>
      <c r="E24" s="5"/>
      <c r="F24" s="5"/>
      <c r="G24" s="5"/>
      <c r="H24" s="5"/>
      <c r="I24" s="19"/>
      <c r="J24" s="5"/>
      <c r="K24" s="5"/>
      <c r="L24" s="5"/>
    </row>
    <row r="25" spans="1:12" s="9" customFormat="1" ht="25.5" customHeight="1" x14ac:dyDescent="0.15">
      <c r="A25" s="5">
        <v>16</v>
      </c>
      <c r="B25" s="18"/>
      <c r="C25" s="5"/>
      <c r="D25" s="5"/>
      <c r="E25" s="5"/>
      <c r="F25" s="5"/>
      <c r="G25" s="5"/>
      <c r="H25" s="5"/>
      <c r="I25" s="19"/>
      <c r="J25" s="5"/>
      <c r="K25" s="5"/>
      <c r="L25" s="5"/>
    </row>
    <row r="26" spans="1:12" s="9" customFormat="1" ht="25.5" customHeight="1" x14ac:dyDescent="0.15">
      <c r="A26" s="5">
        <v>17</v>
      </c>
      <c r="B26" s="18"/>
      <c r="C26" s="5"/>
      <c r="D26" s="5"/>
      <c r="E26" s="5"/>
      <c r="F26" s="5"/>
      <c r="G26" s="5"/>
      <c r="H26" s="5"/>
      <c r="I26" s="19"/>
      <c r="J26" s="5"/>
      <c r="K26" s="5"/>
      <c r="L26" s="5"/>
    </row>
    <row r="27" spans="1:12" s="9" customFormat="1" ht="25.5" customHeight="1" x14ac:dyDescent="0.15">
      <c r="A27" s="5">
        <v>18</v>
      </c>
      <c r="B27" s="18"/>
      <c r="C27" s="5"/>
      <c r="D27" s="5"/>
      <c r="E27" s="5"/>
      <c r="F27" s="5"/>
      <c r="G27" s="5"/>
      <c r="H27" s="5"/>
      <c r="I27" s="19"/>
      <c r="J27" s="5"/>
      <c r="K27" s="5"/>
      <c r="L27" s="5"/>
    </row>
    <row r="28" spans="1:12" x14ac:dyDescent="0.15">
      <c r="A28" t="s">
        <v>4</v>
      </c>
    </row>
  </sheetData>
  <mergeCells count="3">
    <mergeCell ref="I2:K2"/>
    <mergeCell ref="I3:K3"/>
    <mergeCell ref="A1:L1"/>
  </mergeCells>
  <phoneticPr fontId="2"/>
  <pageMargins left="0.59055118110236227" right="0.59055118110236227" top="0.39370078740157483" bottom="0.59055118110236227" header="0.39370078740157483" footer="0.51181102362204722"/>
  <pageSetup paperSize="9" scale="78" fitToHeight="0" orientation="landscape" horizontalDpi="1200" verticalDpi="1200" r:id="rId1"/>
  <headerFooter alignWithMargins="0">
    <oddFooter>&amp;P / &amp;N ページ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xr:uid="{00000000-0002-0000-0000-000000000000}">
          <x14:formula1>
            <xm:f>Sheet2!$C$3:$C$5</xm:f>
          </x14:formula1>
          <xm:sqref>K10:K27</xm:sqref>
        </x14:dataValidation>
        <x14:dataValidation type="list" allowBlank="1" xr:uid="{00000000-0002-0000-0000-000001000000}">
          <x14:formula1>
            <xm:f>Sheet2!$B$3:$B$4</xm:f>
          </x14:formula1>
          <xm:sqref>C10:C27</xm:sqref>
        </x14:dataValidation>
        <x14:dataValidation type="list" allowBlank="1" xr:uid="{00000000-0002-0000-0000-000002000000}">
          <x14:formula1>
            <xm:f>Sheet2!$D$3:$D$4</xm:f>
          </x14:formula1>
          <xm:sqref>L10:L27</xm:sqref>
        </x14:dataValidation>
        <x14:dataValidation type="list" allowBlank="1" xr:uid="{00000000-0002-0000-0000-000003000000}">
          <x14:formula1>
            <xm:f>Sheet2!$E$3:$E$4</xm:f>
          </x14:formula1>
          <xm:sqref>H10:H27</xm:sqref>
        </x14:dataValidation>
        <x14:dataValidation type="list" allowBlank="1" xr:uid="{D2B414A8-23F0-4350-85F4-45A02BEDA6D5}">
          <x14:formula1>
            <xm:f>Sheet2!$F$3:$F$7</xm:f>
          </x14:formula1>
          <xm:sqref>E10:E27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7"/>
  <sheetViews>
    <sheetView workbookViewId="0">
      <selection activeCell="F8" sqref="F8"/>
    </sheetView>
  </sheetViews>
  <sheetFormatPr defaultColWidth="8.875" defaultRowHeight="13.5" x14ac:dyDescent="0.15"/>
  <sheetData>
    <row r="3" spans="2:6" x14ac:dyDescent="0.15">
      <c r="B3" t="s">
        <v>6</v>
      </c>
      <c r="C3" t="s">
        <v>3</v>
      </c>
      <c r="D3" t="s">
        <v>13</v>
      </c>
      <c r="E3" t="s">
        <v>28</v>
      </c>
      <c r="F3" t="s">
        <v>30</v>
      </c>
    </row>
    <row r="4" spans="2:6" x14ac:dyDescent="0.15">
      <c r="B4" t="s">
        <v>9</v>
      </c>
      <c r="C4" t="s">
        <v>5</v>
      </c>
      <c r="D4" t="s">
        <v>14</v>
      </c>
      <c r="E4" t="s">
        <v>29</v>
      </c>
      <c r="F4" t="s">
        <v>31</v>
      </c>
    </row>
    <row r="5" spans="2:6" x14ac:dyDescent="0.15">
      <c r="C5" t="s">
        <v>10</v>
      </c>
      <c r="F5" t="s">
        <v>32</v>
      </c>
    </row>
    <row r="6" spans="2:6" x14ac:dyDescent="0.15">
      <c r="F6" t="s">
        <v>33</v>
      </c>
    </row>
    <row r="7" spans="2:6" x14ac:dyDescent="0.15">
      <c r="F7" t="s">
        <v>34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手術実績（時系列）</vt:lpstr>
      <vt:lpstr>Sheet2</vt:lpstr>
      <vt:lpstr>'手術実績（時系列）'!Print_Area</vt:lpstr>
      <vt:lpstr>'手術実績（時系列）'!Print_Titles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m_yoshida</dc:creator>
  <cp:lastModifiedBy>aono</cp:lastModifiedBy>
  <cp:lastPrinted>2026-05-25T00:05:07Z</cp:lastPrinted>
  <dcterms:created xsi:type="dcterms:W3CDTF">2015-08-20T01:53:58Z</dcterms:created>
  <dcterms:modified xsi:type="dcterms:W3CDTF">2026-06-16T23:51:31Z</dcterms:modified>
</cp:coreProperties>
</file>